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Środki czystości" sheetId="1" state="visible" r:id="rId2"/>
  </sheets>
  <definedNames>
    <definedName function="false" hidden="false" localSheetId="0" name="_xlnm.Print_Area" vbProcedure="false">'Środki czystości'!$A$1:$G$38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<sst xmlns="http://schemas.openxmlformats.org/spreadsheetml/2006/main" count="129" uniqueCount="97">
  <si>
    <t xml:space="preserve">FORMULARZ ASORTYMENTOWO - CENOWY</t>
  </si>
  <si>
    <t xml:space="preserve">Załącznik nr 4</t>
  </si>
  <si>
    <t xml:space="preserve">L.p.</t>
  </si>
  <si>
    <t xml:space="preserve">Nazwa</t>
  </si>
  <si>
    <t xml:space="preserve">Opis</t>
  </si>
  <si>
    <t xml:space="preserve">Jednostka 
miary</t>
  </si>
  <si>
    <t xml:space="preserve">Ilość</t>
  </si>
  <si>
    <t xml:space="preserve">Cena jednostkowa 
brutto</t>
  </si>
  <si>
    <t xml:space="preserve">Wartość brutto</t>
  </si>
  <si>
    <t xml:space="preserve">1.</t>
  </si>
  <si>
    <t xml:space="preserve">Koszyk do WC – General Fresh lub równoważny</t>
  </si>
  <si>
    <t xml:space="preserve">komplet koszyk + kostka</t>
  </si>
  <si>
    <t xml:space="preserve">szt.</t>
  </si>
  <si>
    <t xml:space="preserve">2.</t>
  </si>
  <si>
    <t xml:space="preserve">Komplet do WC</t>
  </si>
  <si>
    <t xml:space="preserve">2 częściowy – szczotka + kosz</t>
  </si>
  <si>
    <t xml:space="preserve">3.</t>
  </si>
  <si>
    <t xml:space="preserve">Wkład do mopa</t>
  </si>
  <si>
    <t xml:space="preserve">40 cm, płaski</t>
  </si>
  <si>
    <t xml:space="preserve">4.</t>
  </si>
  <si>
    <t xml:space="preserve">Wkład do mopa Vileda</t>
  </si>
  <si>
    <t xml:space="preserve">Vileda max, płaski</t>
  </si>
  <si>
    <t xml:space="preserve">szt. </t>
  </si>
  <si>
    <t xml:space="preserve">5.</t>
  </si>
  <si>
    <t xml:space="preserve">Mydło w pianie Merida Bali Plus</t>
  </si>
  <si>
    <t xml:space="preserve">różne zapachy, wkład 700g</t>
  </si>
  <si>
    <t xml:space="preserve">6.</t>
  </si>
  <si>
    <t xml:space="preserve">Miotła domowa + kij</t>
  </si>
  <si>
    <t xml:space="preserve">7.</t>
  </si>
  <si>
    <t xml:space="preserve">Mleczko do czyszczenia CIF lub równoważny</t>
  </si>
  <si>
    <t xml:space="preserve">Min. 750 ml</t>
  </si>
  <si>
    <t xml:space="preserve">8.</t>
  </si>
  <si>
    <t xml:space="preserve">Mydło w pianie 5l</t>
  </si>
  <si>
    <t xml:space="preserve">różne zapachy</t>
  </si>
  <si>
    <t xml:space="preserve">9.</t>
  </si>
  <si>
    <t xml:space="preserve">Mydło w płynie 5l</t>
  </si>
  <si>
    <t xml:space="preserve">10.</t>
  </si>
  <si>
    <t xml:space="preserve">Odświeżacz powietrza General Fresh lub równoważny</t>
  </si>
  <si>
    <t xml:space="preserve">Min. 400 ml</t>
  </si>
  <si>
    <t xml:space="preserve">11.</t>
  </si>
  <si>
    <t xml:space="preserve">Odświeżacz powietrza w żelu General Fresh lub równoważny</t>
  </si>
  <si>
    <t xml:space="preserve">min. 150g, dynia/konwalia</t>
  </si>
  <si>
    <t xml:space="preserve">12.</t>
  </si>
  <si>
    <t xml:space="preserve">Papier toaletowy A8</t>
  </si>
  <si>
    <t xml:space="preserve">biały, min. dwuwarstwowy, celuloza, opakowanie = 8 rolek, długość min. 15 m</t>
  </si>
  <si>
    <t xml:space="preserve">op. </t>
  </si>
  <si>
    <t xml:space="preserve">13.</t>
  </si>
  <si>
    <t xml:space="preserve">Papier toaletowy jumbo A12</t>
  </si>
  <si>
    <t xml:space="preserve">biały, min. dwuwarstwowy, celuloza, opakowanie = 12 rolek, długość min. 100 m</t>
  </si>
  <si>
    <t xml:space="preserve">14.</t>
  </si>
  <si>
    <t xml:space="preserve">Płyn do czyszczenia ekranów</t>
  </si>
  <si>
    <t xml:space="preserve">min. 1l</t>
  </si>
  <si>
    <t xml:space="preserve">15.</t>
  </si>
  <si>
    <t xml:space="preserve">Płyn do mycia naczyń 5l</t>
  </si>
  <si>
    <t xml:space="preserve">16.</t>
  </si>
  <si>
    <t xml:space="preserve">Płyn do mycia podłogi 5l Tytan lub równoważny</t>
  </si>
  <si>
    <t xml:space="preserve">uniwersalny, różne zapachy</t>
  </si>
  <si>
    <t xml:space="preserve">17.</t>
  </si>
  <si>
    <t xml:space="preserve">Płyn do WC Domestos lub równoważny</t>
  </si>
  <si>
    <t xml:space="preserve">Min. 1 l</t>
  </si>
  <si>
    <t xml:space="preserve">18.</t>
  </si>
  <si>
    <t xml:space="preserve">Płyn do mycia sanitariatów T464 Buzil Bucasan lub równoważny</t>
  </si>
  <si>
    <t xml:space="preserve">Min. 1 l, różne zapachy</t>
  </si>
  <si>
    <t xml:space="preserve">19.</t>
  </si>
  <si>
    <t xml:space="preserve">Płyn w sprayu do okien PROFIGLASS G522 Buzil lub równoważny</t>
  </si>
  <si>
    <t xml:space="preserve">Min. 600 ml</t>
  </si>
  <si>
    <t xml:space="preserve">20.</t>
  </si>
  <si>
    <t xml:space="preserve">Ręcznik papierowy składany ZZ Velto lub równoważny</t>
  </si>
  <si>
    <t xml:space="preserve">3000 listków, Celuloza, Biały, dwuwarstwowy, 1 karton = 20 bind x 150 listków</t>
  </si>
  <si>
    <t xml:space="preserve">kart.</t>
  </si>
  <si>
    <t xml:space="preserve">21.</t>
  </si>
  <si>
    <t xml:space="preserve">Płyn do mebli Tenzi Office Clean lub równoważny</t>
  </si>
  <si>
    <t xml:space="preserve">22.</t>
  </si>
  <si>
    <t xml:space="preserve">Ścierki domowe A5</t>
  </si>
  <si>
    <t xml:space="preserve">pakowane po 5szt</t>
  </si>
  <si>
    <t xml:space="preserve">23.</t>
  </si>
  <si>
    <t xml:space="preserve">Tabletki do zmywarki Finish lub równoważny</t>
  </si>
  <si>
    <t xml:space="preserve">Min. 120 tabletek w opakowaniu</t>
  </si>
  <si>
    <t xml:space="preserve">24.</t>
  </si>
  <si>
    <t xml:space="preserve">Worki na śmieci brązowe 120l</t>
  </si>
  <si>
    <t xml:space="preserve">25 szt w opakowaniu, mocne</t>
  </si>
  <si>
    <t xml:space="preserve">25.</t>
  </si>
  <si>
    <t xml:space="preserve">Worki na śmieci czarne 120l</t>
  </si>
  <si>
    <t xml:space="preserve">op.</t>
  </si>
  <si>
    <t xml:space="preserve">26.</t>
  </si>
  <si>
    <t xml:space="preserve">Worki na śmieci czarne 60l</t>
  </si>
  <si>
    <t xml:space="preserve">27.</t>
  </si>
  <si>
    <t xml:space="preserve">Worki na śmieci niebieskie 120l</t>
  </si>
  <si>
    <t xml:space="preserve">28.</t>
  </si>
  <si>
    <t xml:space="preserve">Worki na śmieci zielone 120l</t>
  </si>
  <si>
    <t xml:space="preserve">29.</t>
  </si>
  <si>
    <t xml:space="preserve">Worki na śmieci żółte 120l</t>
  </si>
  <si>
    <t xml:space="preserve">30.</t>
  </si>
  <si>
    <t xml:space="preserve">Zmywak kuchenny A5</t>
  </si>
  <si>
    <t xml:space="preserve">5 szt w opakowaniu, różne kolory</t>
  </si>
  <si>
    <t xml:space="preserve">RAZEM BRUTTO</t>
  </si>
  <si>
    <t xml:space="preserve">Podpis Wykonawcy: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</si>
</sst>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" activeCellId="0" sqref="J2"/>
    </sheetView>
  </sheetViews>
  <sheetFormatPr defaultColWidth="8.7304687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29.29"/>
    <col collapsed="false" customWidth="true" hidden="false" outlineLevel="0" max="3" min="3" style="0" width="30.84"/>
    <col collapsed="false" customWidth="true" hidden="false" outlineLevel="0" max="4" min="4" style="0" width="14.86"/>
    <col collapsed="false" customWidth="true" hidden="false" outlineLevel="0" max="6" min="6" style="0" width="17.71"/>
    <col collapsed="false" customWidth="true" hidden="false" outlineLevel="0" max="7" min="7" style="0" width="19.1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 t="s">
        <v>1</v>
      </c>
      <c r="G1" s="1"/>
      <c r="H1" s="2"/>
      <c r="I1" s="2"/>
      <c r="J1" s="2"/>
    </row>
    <row r="2" customFormat="false" ht="141.75" hidden="false" customHeight="true" outlineLevel="0" collapsed="false">
      <c r="A2" s="3" t="s">
        <v>2</v>
      </c>
      <c r="B2" s="4" t="s">
        <v>3</v>
      </c>
      <c r="C2" s="5" t="s">
        <v>4</v>
      </c>
      <c r="D2" s="5" t="s">
        <v>5</v>
      </c>
      <c r="E2" s="4" t="s">
        <v>6</v>
      </c>
      <c r="F2" s="5" t="s">
        <v>7</v>
      </c>
      <c r="G2" s="4" t="s">
        <v>8</v>
      </c>
    </row>
    <row r="3" customFormat="false" ht="33.75" hidden="false" customHeight="true" outlineLevel="0" collapsed="false">
      <c r="A3" s="6" t="s">
        <v>9</v>
      </c>
      <c r="B3" s="7" t="s">
        <v>10</v>
      </c>
      <c r="C3" s="8" t="s">
        <v>11</v>
      </c>
      <c r="D3" s="9" t="s">
        <v>12</v>
      </c>
      <c r="E3" s="10" t="n">
        <v>60</v>
      </c>
      <c r="F3" s="8"/>
      <c r="G3" s="11" t="n">
        <f aca="false">F3*E3</f>
        <v>0</v>
      </c>
    </row>
    <row r="4" customFormat="false" ht="30" hidden="false" customHeight="true" outlineLevel="0" collapsed="false">
      <c r="A4" s="6" t="s">
        <v>13</v>
      </c>
      <c r="B4" s="7" t="s">
        <v>14</v>
      </c>
      <c r="C4" s="7" t="s">
        <v>15</v>
      </c>
      <c r="D4" s="9" t="s">
        <v>12</v>
      </c>
      <c r="E4" s="10" t="n">
        <v>5</v>
      </c>
      <c r="F4" s="8"/>
      <c r="G4" s="11" t="n">
        <f aca="false">F4*E4</f>
        <v>0</v>
      </c>
    </row>
    <row r="5" customFormat="false" ht="33.75" hidden="false" customHeight="true" outlineLevel="0" collapsed="false">
      <c r="A5" s="6" t="s">
        <v>16</v>
      </c>
      <c r="B5" s="7" t="s">
        <v>17</v>
      </c>
      <c r="C5" s="7" t="s">
        <v>18</v>
      </c>
      <c r="D5" s="12" t="s">
        <v>12</v>
      </c>
      <c r="E5" s="13" t="n">
        <v>8</v>
      </c>
      <c r="F5" s="14"/>
      <c r="G5" s="15" t="n">
        <f aca="false">F5*E5</f>
        <v>0</v>
      </c>
    </row>
    <row r="6" customFormat="false" ht="30" hidden="false" customHeight="true" outlineLevel="0" collapsed="false">
      <c r="A6" s="6" t="s">
        <v>19</v>
      </c>
      <c r="B6" s="7" t="s">
        <v>20</v>
      </c>
      <c r="C6" s="7" t="s">
        <v>21</v>
      </c>
      <c r="D6" s="12" t="s">
        <v>22</v>
      </c>
      <c r="E6" s="13" t="n">
        <v>5</v>
      </c>
      <c r="F6" s="14"/>
      <c r="G6" s="15" t="n">
        <f aca="false">F6*E6</f>
        <v>0</v>
      </c>
    </row>
    <row r="7" customFormat="false" ht="30" hidden="false" customHeight="true" outlineLevel="0" collapsed="false">
      <c r="A7" s="6" t="s">
        <v>23</v>
      </c>
      <c r="B7" s="16" t="s">
        <v>24</v>
      </c>
      <c r="C7" s="16" t="s">
        <v>25</v>
      </c>
      <c r="D7" s="12" t="s">
        <v>12</v>
      </c>
      <c r="E7" s="13" t="n">
        <v>10</v>
      </c>
      <c r="F7" s="14"/>
      <c r="G7" s="15" t="n">
        <f aca="false">E7*F7</f>
        <v>0</v>
      </c>
    </row>
    <row r="8" customFormat="false" ht="30" hidden="false" customHeight="true" outlineLevel="0" collapsed="false">
      <c r="A8" s="6" t="s">
        <v>26</v>
      </c>
      <c r="B8" s="16" t="s">
        <v>27</v>
      </c>
      <c r="C8" s="16"/>
      <c r="D8" s="12" t="s">
        <v>12</v>
      </c>
      <c r="E8" s="13" t="n">
        <v>2</v>
      </c>
      <c r="F8" s="14"/>
      <c r="G8" s="15" t="n">
        <f aca="false">E8*F8</f>
        <v>0</v>
      </c>
    </row>
    <row r="9" customFormat="false" ht="38.25" hidden="false" customHeight="true" outlineLevel="0" collapsed="false">
      <c r="A9" s="6" t="s">
        <v>28</v>
      </c>
      <c r="B9" s="16" t="s">
        <v>29</v>
      </c>
      <c r="C9" s="16" t="s">
        <v>30</v>
      </c>
      <c r="D9" s="12" t="s">
        <v>12</v>
      </c>
      <c r="E9" s="13" t="n">
        <v>10</v>
      </c>
      <c r="F9" s="14"/>
      <c r="G9" s="15" t="n">
        <f aca="false">E9*F9</f>
        <v>0</v>
      </c>
    </row>
    <row r="10" customFormat="false" ht="35.25" hidden="false" customHeight="true" outlineLevel="0" collapsed="false">
      <c r="A10" s="6" t="s">
        <v>31</v>
      </c>
      <c r="B10" s="16" t="s">
        <v>32</v>
      </c>
      <c r="C10" s="16" t="s">
        <v>33</v>
      </c>
      <c r="D10" s="9" t="s">
        <v>12</v>
      </c>
      <c r="E10" s="13" t="n">
        <v>5</v>
      </c>
      <c r="F10" s="14"/>
      <c r="G10" s="15" t="n">
        <f aca="false">E10*F10</f>
        <v>0</v>
      </c>
    </row>
    <row r="11" customFormat="false" ht="22.35" hidden="false" customHeight="true" outlineLevel="0" collapsed="false">
      <c r="A11" s="6" t="s">
        <v>34</v>
      </c>
      <c r="B11" s="16" t="s">
        <v>35</v>
      </c>
      <c r="C11" s="16" t="s">
        <v>33</v>
      </c>
      <c r="D11" s="12" t="s">
        <v>12</v>
      </c>
      <c r="E11" s="10" t="n">
        <v>10</v>
      </c>
      <c r="F11" s="14"/>
      <c r="G11" s="15" t="n">
        <f aca="false">E11*F11</f>
        <v>0</v>
      </c>
    </row>
    <row r="12" customFormat="false" ht="30" hidden="false" customHeight="true" outlineLevel="0" collapsed="false">
      <c r="A12" s="6" t="s">
        <v>36</v>
      </c>
      <c r="B12" s="16" t="s">
        <v>37</v>
      </c>
      <c r="C12" s="16" t="s">
        <v>38</v>
      </c>
      <c r="D12" s="12" t="s">
        <v>12</v>
      </c>
      <c r="E12" s="13" t="n">
        <v>30</v>
      </c>
      <c r="F12" s="14"/>
      <c r="G12" s="15" t="n">
        <f aca="false">E12*F12</f>
        <v>0</v>
      </c>
    </row>
    <row r="13" customFormat="false" ht="30.75" hidden="false" customHeight="true" outlineLevel="0" collapsed="false">
      <c r="A13" s="6" t="s">
        <v>39</v>
      </c>
      <c r="B13" s="16" t="s">
        <v>40</v>
      </c>
      <c r="C13" s="16" t="s">
        <v>41</v>
      </c>
      <c r="D13" s="12" t="s">
        <v>12</v>
      </c>
      <c r="E13" s="13" t="n">
        <v>20</v>
      </c>
      <c r="F13" s="14"/>
      <c r="G13" s="15" t="n">
        <f aca="false">E13*F13</f>
        <v>0</v>
      </c>
    </row>
    <row r="14" customFormat="false" ht="34.5" hidden="false" customHeight="true" outlineLevel="0" collapsed="false">
      <c r="A14" s="17" t="s">
        <v>42</v>
      </c>
      <c r="B14" s="16" t="s">
        <v>43</v>
      </c>
      <c r="C14" s="16" t="s">
        <v>44</v>
      </c>
      <c r="D14" s="12" t="s">
        <v>45</v>
      </c>
      <c r="E14" s="13" t="n">
        <v>20</v>
      </c>
      <c r="F14" s="14"/>
      <c r="G14" s="15" t="n">
        <f aca="false">E14*F14</f>
        <v>0</v>
      </c>
    </row>
    <row r="15" customFormat="false" ht="34.5" hidden="false" customHeight="true" outlineLevel="0" collapsed="false">
      <c r="A15" s="17" t="s">
        <v>46</v>
      </c>
      <c r="B15" s="16" t="s">
        <v>47</v>
      </c>
      <c r="C15" s="16" t="s">
        <v>48</v>
      </c>
      <c r="D15" s="12" t="s">
        <v>12</v>
      </c>
      <c r="E15" s="10" t="n">
        <v>20</v>
      </c>
      <c r="F15" s="14"/>
      <c r="G15" s="15" t="n">
        <f aca="false">E15*F15</f>
        <v>0</v>
      </c>
    </row>
    <row r="16" customFormat="false" ht="46.25" hidden="false" customHeight="true" outlineLevel="0" collapsed="false">
      <c r="A16" s="17" t="s">
        <v>49</v>
      </c>
      <c r="B16" s="16" t="s">
        <v>50</v>
      </c>
      <c r="C16" s="16" t="s">
        <v>51</v>
      </c>
      <c r="D16" s="12" t="s">
        <v>12</v>
      </c>
      <c r="E16" s="10" t="n">
        <v>4</v>
      </c>
      <c r="F16" s="14"/>
      <c r="G16" s="15" t="n">
        <f aca="false">E16*F16</f>
        <v>0</v>
      </c>
    </row>
    <row r="17" customFormat="false" ht="15" hidden="false" customHeight="true" outlineLevel="0" collapsed="false">
      <c r="A17" s="17" t="s">
        <v>52</v>
      </c>
      <c r="B17" s="16" t="s">
        <v>53</v>
      </c>
      <c r="C17" s="16"/>
      <c r="D17" s="12" t="s">
        <v>12</v>
      </c>
      <c r="E17" s="10" t="n">
        <v>5</v>
      </c>
      <c r="F17" s="14"/>
      <c r="G17" s="15" t="n">
        <f aca="false">E15*F15</f>
        <v>0</v>
      </c>
    </row>
    <row r="18" customFormat="false" ht="30" hidden="false" customHeight="true" outlineLevel="0" collapsed="false">
      <c r="A18" s="17" t="s">
        <v>54</v>
      </c>
      <c r="B18" s="16" t="s">
        <v>55</v>
      </c>
      <c r="C18" s="16" t="s">
        <v>56</v>
      </c>
      <c r="D18" s="9" t="s">
        <v>12</v>
      </c>
      <c r="E18" s="10" t="n">
        <v>10</v>
      </c>
      <c r="F18" s="14"/>
      <c r="G18" s="15" t="n">
        <f aca="false">E18*F18</f>
        <v>0</v>
      </c>
    </row>
    <row r="19" customFormat="false" ht="33" hidden="false" customHeight="true" outlineLevel="0" collapsed="false">
      <c r="A19" s="6" t="s">
        <v>57</v>
      </c>
      <c r="B19" s="16" t="s">
        <v>58</v>
      </c>
      <c r="C19" s="16" t="s">
        <v>59</v>
      </c>
      <c r="D19" s="9" t="s">
        <v>22</v>
      </c>
      <c r="E19" s="10" t="n">
        <v>30</v>
      </c>
      <c r="F19" s="14"/>
      <c r="G19" s="15" t="n">
        <f aca="false">E19*F19</f>
        <v>0</v>
      </c>
    </row>
    <row r="20" customFormat="false" ht="33" hidden="false" customHeight="true" outlineLevel="0" collapsed="false">
      <c r="A20" s="6" t="s">
        <v>60</v>
      </c>
      <c r="B20" s="16" t="s">
        <v>61</v>
      </c>
      <c r="C20" s="16" t="s">
        <v>62</v>
      </c>
      <c r="D20" s="9" t="s">
        <v>22</v>
      </c>
      <c r="E20" s="10" t="n">
        <v>10</v>
      </c>
      <c r="F20" s="14"/>
      <c r="G20" s="15" t="n">
        <f aca="false">E20*F20</f>
        <v>0</v>
      </c>
    </row>
    <row r="21" customFormat="false" ht="33" hidden="false" customHeight="true" outlineLevel="0" collapsed="false">
      <c r="A21" s="6" t="s">
        <v>63</v>
      </c>
      <c r="B21" s="7" t="s">
        <v>64</v>
      </c>
      <c r="C21" s="8" t="s">
        <v>65</v>
      </c>
      <c r="D21" s="18" t="s">
        <v>12</v>
      </c>
      <c r="E21" s="18" t="n">
        <v>5</v>
      </c>
      <c r="F21" s="8"/>
      <c r="G21" s="11" t="n">
        <f aca="false">E21*F21</f>
        <v>0</v>
      </c>
    </row>
    <row r="22" customFormat="false" ht="33" hidden="false" customHeight="true" outlineLevel="0" collapsed="false">
      <c r="A22" s="6" t="s">
        <v>66</v>
      </c>
      <c r="B22" s="16" t="s">
        <v>67</v>
      </c>
      <c r="C22" s="16" t="s">
        <v>68</v>
      </c>
      <c r="D22" s="9" t="s">
        <v>69</v>
      </c>
      <c r="E22" s="10" t="n">
        <v>60</v>
      </c>
      <c r="F22" s="14"/>
      <c r="G22" s="15" t="n">
        <f aca="false">E22*F22</f>
        <v>0</v>
      </c>
    </row>
    <row r="23" customFormat="false" ht="33" hidden="false" customHeight="true" outlineLevel="0" collapsed="false">
      <c r="A23" s="6" t="s">
        <v>70</v>
      </c>
      <c r="B23" s="16" t="s">
        <v>71</v>
      </c>
      <c r="C23" s="16" t="s">
        <v>59</v>
      </c>
      <c r="D23" s="9" t="s">
        <v>12</v>
      </c>
      <c r="E23" s="10" t="n">
        <v>5</v>
      </c>
      <c r="F23" s="14"/>
      <c r="G23" s="15" t="n">
        <f aca="false">E23*F23</f>
        <v>0</v>
      </c>
    </row>
    <row r="24" customFormat="false" ht="33" hidden="false" customHeight="true" outlineLevel="0" collapsed="false">
      <c r="A24" s="6" t="s">
        <v>72</v>
      </c>
      <c r="B24" s="16" t="s">
        <v>73</v>
      </c>
      <c r="C24" s="16" t="s">
        <v>74</v>
      </c>
      <c r="D24" s="9" t="s">
        <v>45</v>
      </c>
      <c r="E24" s="10" t="n">
        <v>20</v>
      </c>
      <c r="F24" s="14"/>
      <c r="G24" s="15" t="n">
        <f aca="false">E24*F24</f>
        <v>0</v>
      </c>
    </row>
    <row r="25" customFormat="false" ht="33" hidden="false" customHeight="true" outlineLevel="0" collapsed="false">
      <c r="A25" s="6" t="s">
        <v>75</v>
      </c>
      <c r="B25" s="16" t="s">
        <v>76</v>
      </c>
      <c r="C25" s="16" t="s">
        <v>77</v>
      </c>
      <c r="D25" s="9" t="s">
        <v>12</v>
      </c>
      <c r="E25" s="10" t="n">
        <v>2</v>
      </c>
      <c r="F25" s="14"/>
      <c r="G25" s="15" t="n">
        <f aca="false">E25*F25</f>
        <v>0</v>
      </c>
    </row>
    <row r="26" customFormat="false" ht="33" hidden="false" customHeight="true" outlineLevel="0" collapsed="false">
      <c r="A26" s="6" t="s">
        <v>78</v>
      </c>
      <c r="B26" s="16" t="s">
        <v>79</v>
      </c>
      <c r="C26" s="16" t="s">
        <v>80</v>
      </c>
      <c r="D26" s="9" t="s">
        <v>45</v>
      </c>
      <c r="E26" s="10" t="n">
        <v>5</v>
      </c>
      <c r="F26" s="14"/>
      <c r="G26" s="15" t="n">
        <f aca="false">E26*F26</f>
        <v>0</v>
      </c>
    </row>
    <row r="27" customFormat="false" ht="33" hidden="false" customHeight="true" outlineLevel="0" collapsed="false">
      <c r="A27" s="6" t="s">
        <v>81</v>
      </c>
      <c r="B27" s="16" t="s">
        <v>82</v>
      </c>
      <c r="C27" s="16" t="s">
        <v>80</v>
      </c>
      <c r="D27" s="9" t="s">
        <v>83</v>
      </c>
      <c r="E27" s="10" t="n">
        <v>30</v>
      </c>
      <c r="F27" s="14"/>
      <c r="G27" s="15" t="n">
        <f aca="false">E27*F27</f>
        <v>0</v>
      </c>
    </row>
    <row r="28" customFormat="false" ht="33" hidden="false" customHeight="true" outlineLevel="0" collapsed="false">
      <c r="A28" s="6" t="s">
        <v>84</v>
      </c>
      <c r="B28" s="16" t="s">
        <v>85</v>
      </c>
      <c r="C28" s="16" t="s">
        <v>80</v>
      </c>
      <c r="D28" s="9" t="s">
        <v>83</v>
      </c>
      <c r="E28" s="10" t="n">
        <v>40</v>
      </c>
      <c r="F28" s="14"/>
      <c r="G28" s="15" t="n">
        <f aca="false">E28*F28</f>
        <v>0</v>
      </c>
    </row>
    <row r="29" customFormat="false" ht="33" hidden="false" customHeight="true" outlineLevel="0" collapsed="false">
      <c r="A29" s="6" t="s">
        <v>86</v>
      </c>
      <c r="B29" s="16" t="s">
        <v>87</v>
      </c>
      <c r="C29" s="16" t="s">
        <v>80</v>
      </c>
      <c r="D29" s="9" t="s">
        <v>83</v>
      </c>
      <c r="E29" s="10" t="n">
        <v>15</v>
      </c>
      <c r="F29" s="14"/>
      <c r="G29" s="15" t="n">
        <f aca="false">E29*F29</f>
        <v>0</v>
      </c>
    </row>
    <row r="30" customFormat="false" ht="33" hidden="false" customHeight="true" outlineLevel="0" collapsed="false">
      <c r="A30" s="6" t="s">
        <v>88</v>
      </c>
      <c r="B30" s="16" t="s">
        <v>89</v>
      </c>
      <c r="C30" s="16" t="s">
        <v>80</v>
      </c>
      <c r="D30" s="9" t="s">
        <v>83</v>
      </c>
      <c r="E30" s="10" t="n">
        <v>15</v>
      </c>
      <c r="F30" s="14"/>
      <c r="G30" s="15" t="n">
        <f aca="false">E30*F30</f>
        <v>0</v>
      </c>
    </row>
    <row r="31" customFormat="false" ht="33" hidden="false" customHeight="true" outlineLevel="0" collapsed="false">
      <c r="A31" s="6" t="s">
        <v>90</v>
      </c>
      <c r="B31" s="16" t="s">
        <v>91</v>
      </c>
      <c r="C31" s="16" t="s">
        <v>80</v>
      </c>
      <c r="D31" s="9" t="s">
        <v>83</v>
      </c>
      <c r="E31" s="10" t="n">
        <v>15</v>
      </c>
      <c r="F31" s="14"/>
      <c r="G31" s="15" t="n">
        <f aca="false">E31*F31</f>
        <v>0</v>
      </c>
    </row>
    <row r="32" customFormat="false" ht="33" hidden="false" customHeight="true" outlineLevel="0" collapsed="false">
      <c r="A32" s="6" t="s">
        <v>92</v>
      </c>
      <c r="B32" s="16" t="s">
        <v>93</v>
      </c>
      <c r="C32" s="16" t="s">
        <v>94</v>
      </c>
      <c r="D32" s="9" t="s">
        <v>83</v>
      </c>
      <c r="E32" s="10" t="n">
        <v>20</v>
      </c>
      <c r="F32" s="14"/>
      <c r="G32" s="15" t="n">
        <f aca="false">E32*F32</f>
        <v>0</v>
      </c>
    </row>
    <row r="33" customFormat="false" ht="15" hidden="false" customHeight="true" outlineLevel="0" collapsed="false">
      <c r="A33" s="6" t="s">
        <v>95</v>
      </c>
      <c r="B33" s="6"/>
      <c r="C33" s="6"/>
      <c r="D33" s="6"/>
      <c r="E33" s="6"/>
      <c r="F33" s="6"/>
      <c r="G33" s="19" t="n">
        <f aca="false">SUM(G3:G32)</f>
        <v>0</v>
      </c>
      <c r="H33" s="20"/>
    </row>
    <row r="34" customFormat="false" ht="15" hidden="false" customHeight="true" outlineLevel="0" collapsed="false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customFormat="false" ht="15" hidden="false" customHeight="true" outlineLevel="0" collapsed="false">
      <c r="A35" s="20"/>
      <c r="B35" s="20"/>
      <c r="C35" s="20"/>
      <c r="D35" s="21" t="s">
        <v>96</v>
      </c>
      <c r="E35" s="21"/>
      <c r="F35" s="21"/>
      <c r="G35" s="20"/>
      <c r="H35" s="20"/>
      <c r="I35" s="20"/>
      <c r="J35" s="20"/>
    </row>
    <row r="36" customFormat="false" ht="15" hidden="false" customHeight="true" outlineLevel="0" collapsed="false">
      <c r="A36" s="20"/>
      <c r="B36" s="20"/>
      <c r="C36" s="20"/>
      <c r="D36" s="21"/>
      <c r="E36" s="21"/>
      <c r="F36" s="21"/>
      <c r="G36" s="20"/>
      <c r="H36" s="20"/>
      <c r="I36" s="20"/>
      <c r="J36" s="20"/>
    </row>
    <row r="37" customFormat="false" ht="15" hidden="false" customHeight="true" outlineLevel="0" collapsed="false">
      <c r="A37" s="20"/>
      <c r="B37" s="20"/>
      <c r="C37" s="20"/>
      <c r="D37" s="21"/>
      <c r="E37" s="21"/>
      <c r="F37" s="21"/>
      <c r="G37" s="20"/>
      <c r="H37" s="20"/>
      <c r="I37" s="20"/>
      <c r="J37" s="20"/>
    </row>
    <row r="38" customFormat="false" ht="15" hidden="false" customHeight="true" outlineLevel="0" collapsed="false">
      <c r="A38" s="20"/>
      <c r="B38" s="20"/>
      <c r="C38" s="20"/>
      <c r="D38" s="20"/>
      <c r="E38" s="20"/>
      <c r="F38" s="20"/>
      <c r="G38" s="20"/>
      <c r="I38" s="20"/>
      <c r="J38" s="20"/>
    </row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E1"/>
    <mergeCell ref="F1:G1"/>
    <mergeCell ref="H1:J1"/>
    <mergeCell ref="A33:F33"/>
    <mergeCell ref="D35:F3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2015-02-04T08:24:01Z</dcterms:created>
  <dc:creator>Ania Szadkowska</dc:creator>
  <dc:description/>
  <dc:language>pl-PL</dc:language>
  <cp:lastModifiedBy/>
  <cp:lastPrinted>2026-03-12T08:13:41Z</cp:lastPrinted>
  <dcterms:modified xsi:type="dcterms:W3CDTF">2026-03-12T08:14:45Z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